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4519"/>
</workbook>
</file>

<file path=xl/calcChain.xml><?xml version="1.0" encoding="utf-8"?>
<calcChain xmlns="http://schemas.openxmlformats.org/spreadsheetml/2006/main">
  <c r="D29" i="1"/>
  <c r="D31" s="1"/>
  <c r="D32" l="1"/>
</calcChain>
</file>

<file path=xl/sharedStrings.xml><?xml version="1.0" encoding="utf-8"?>
<sst xmlns="http://schemas.openxmlformats.org/spreadsheetml/2006/main" count="35" uniqueCount="35">
  <si>
    <t>№ пп</t>
  </si>
  <si>
    <t>всего</t>
  </si>
  <si>
    <t>Номера сметных расчетов (смет)</t>
  </si>
  <si>
    <t>Наименование работ и затрат</t>
  </si>
  <si>
    <t>Локальные сметные расчеты</t>
  </si>
  <si>
    <t>02-01</t>
  </si>
  <si>
    <t>Ливневая канализация с  КНС</t>
  </si>
  <si>
    <t>02-02</t>
  </si>
  <si>
    <t>02-03</t>
  </si>
  <si>
    <t>02-04</t>
  </si>
  <si>
    <t>02-05</t>
  </si>
  <si>
    <t>02-06</t>
  </si>
  <si>
    <t>02-07</t>
  </si>
  <si>
    <t>Установка кондиционеров</t>
  </si>
  <si>
    <t>Итого по разделу "Локальные сметные расчеты"</t>
  </si>
  <si>
    <t>Налоги и обязательные платежи</t>
  </si>
  <si>
    <t>МДС 81-35.2004 п.4.100</t>
  </si>
  <si>
    <t>НДС - 18%</t>
  </si>
  <si>
    <t xml:space="preserve">Сметная стоимость </t>
  </si>
  <si>
    <t xml:space="preserve">Сводная смета </t>
  </si>
  <si>
    <t xml:space="preserve"> Гараж на ЦПП (профилакторий) (3 очередь)</t>
  </si>
  <si>
    <t>Монтаж и приобретение оборудования</t>
  </si>
  <si>
    <t xml:space="preserve">Подключение электрооборудования </t>
  </si>
  <si>
    <t>Подключение насоса в КНС</t>
  </si>
  <si>
    <t xml:space="preserve">Оптическая линия связи между гаражом и АБК </t>
  </si>
  <si>
    <t>Составила: ___________________________Хабичева Г.С.</t>
  </si>
  <si>
    <t>Всего по сводной смете смете</t>
  </si>
  <si>
    <t xml:space="preserve">Благоустройство </t>
  </si>
  <si>
    <t>Сметная стоимость 1819997,9 руб.</t>
  </si>
  <si>
    <t>Составлен(а) в ценах по состоянию на __2кв__2012_ г.</t>
  </si>
  <si>
    <t xml:space="preserve">                                                                 Приложение  №1                                                                к заявке №281/2 от "18" июля 2012г. </t>
  </si>
  <si>
    <t>УТВЕРЖДАЮ</t>
  </si>
  <si>
    <t>Генеральный директор ЗАО "Далур"</t>
  </si>
  <si>
    <t>_______________ А.А. Дементьев</t>
  </si>
  <si>
    <t>"_____" ____________ 2012г.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</si>
</sst>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0" xfId="0" applyNumberFormat="1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35"/>
  <sheetViews>
    <sheetView showGridLines="0" tabSelected="1" topLeftCell="A13" workbookViewId="0">
      <selection activeCell="D34" sqref="D34"/>
    </sheetView>
  </sheetViews>
  <sheetFormatPr defaultRowHeight="12.75"/>
  <cols>
    <col min="1" max="1" width="5" style="1" customWidth="1"/>
    <col min="2" max="2" width="14.140625" style="2" customWidth="1"/>
    <col min="3" max="3" width="45" style="3" customWidth="1"/>
    <col min="4" max="4" width="25.140625" style="5" customWidth="1"/>
    <col min="5" max="16384" width="9.140625" style="1"/>
  </cols>
  <sheetData>
    <row r="1" spans="1:5" ht="27" customHeight="1">
      <c r="C1" s="39" t="s">
        <v>30</v>
      </c>
      <c r="D1" s="39"/>
      <c r="E1" s="39"/>
    </row>
    <row r="2" spans="1:5">
      <c r="D2" s="40" t="s">
        <v>31</v>
      </c>
    </row>
    <row r="3" spans="1:5">
      <c r="D3" s="41" t="s">
        <v>32</v>
      </c>
    </row>
    <row r="4" spans="1:5">
      <c r="D4" s="41" t="s">
        <v>33</v>
      </c>
    </row>
    <row r="5" spans="1:5">
      <c r="D5" s="41" t="s">
        <v>34</v>
      </c>
    </row>
    <row r="6" spans="1:5">
      <c r="D6" s="4"/>
    </row>
    <row r="7" spans="1:5" ht="6.75" customHeight="1">
      <c r="D7" s="4"/>
    </row>
    <row r="8" spans="1:5" ht="15" customHeight="1">
      <c r="A8" s="28" t="s">
        <v>19</v>
      </c>
      <c r="B8" s="28"/>
      <c r="C8" s="28"/>
      <c r="D8" s="28"/>
    </row>
    <row r="9" spans="1:5" ht="15" customHeight="1">
      <c r="A9" s="19"/>
      <c r="B9" s="19"/>
      <c r="C9" s="19"/>
      <c r="D9" s="19"/>
    </row>
    <row r="10" spans="1:5" ht="15" customHeight="1">
      <c r="A10" s="29" t="s">
        <v>20</v>
      </c>
      <c r="B10" s="29"/>
      <c r="C10" s="29"/>
      <c r="D10" s="29"/>
    </row>
    <row r="11" spans="1:5" ht="15" customHeight="1">
      <c r="C11" s="21"/>
      <c r="D11" s="20"/>
    </row>
    <row r="12" spans="1:5" ht="15" customHeight="1">
      <c r="A12" s="30" t="s">
        <v>28</v>
      </c>
      <c r="B12" s="30"/>
      <c r="C12" s="30"/>
      <c r="D12" s="30"/>
    </row>
    <row r="13" spans="1:5" ht="15" customHeight="1">
      <c r="A13" s="24"/>
      <c r="B13" s="24"/>
      <c r="C13" s="24"/>
      <c r="D13" s="24"/>
    </row>
    <row r="14" spans="1:5" ht="15" customHeight="1">
      <c r="A14" s="30" t="s">
        <v>29</v>
      </c>
      <c r="B14" s="30"/>
      <c r="C14" s="30"/>
      <c r="D14" s="30"/>
    </row>
    <row r="15" spans="1:5">
      <c r="D15" s="4"/>
    </row>
    <row r="16" spans="1:5" ht="25.5" customHeight="1">
      <c r="A16" s="37" t="s">
        <v>0</v>
      </c>
      <c r="B16" s="38" t="s">
        <v>2</v>
      </c>
      <c r="C16" s="37" t="s">
        <v>3</v>
      </c>
      <c r="D16" s="22" t="s">
        <v>18</v>
      </c>
    </row>
    <row r="17" spans="1:5" ht="12.75" customHeight="1">
      <c r="A17" s="37"/>
      <c r="B17" s="38"/>
      <c r="C17" s="37"/>
      <c r="D17" s="34" t="s">
        <v>1</v>
      </c>
    </row>
    <row r="18" spans="1:5">
      <c r="A18" s="37"/>
      <c r="B18" s="38"/>
      <c r="C18" s="37"/>
      <c r="D18" s="35"/>
    </row>
    <row r="19" spans="1:5">
      <c r="A19" s="37"/>
      <c r="B19" s="38"/>
      <c r="C19" s="37"/>
      <c r="D19" s="36"/>
    </row>
    <row r="20" spans="1:5">
      <c r="A20" s="6">
        <v>1</v>
      </c>
      <c r="B20" s="7">
        <v>2</v>
      </c>
      <c r="C20" s="8">
        <v>3</v>
      </c>
      <c r="D20" s="8">
        <v>8</v>
      </c>
    </row>
    <row r="21" spans="1:5">
      <c r="A21" s="31" t="s">
        <v>4</v>
      </c>
      <c r="B21" s="32"/>
      <c r="C21" s="33"/>
      <c r="D21" s="33"/>
    </row>
    <row r="22" spans="1:5" ht="15">
      <c r="A22" s="11">
        <v>1</v>
      </c>
      <c r="B22" s="12" t="s">
        <v>5</v>
      </c>
      <c r="C22" s="13" t="s">
        <v>6</v>
      </c>
      <c r="D22" s="10">
        <v>443929</v>
      </c>
      <c r="E22" s="9"/>
    </row>
    <row r="23" spans="1:5" ht="15">
      <c r="A23" s="11">
        <v>2</v>
      </c>
      <c r="B23" s="12" t="s">
        <v>7</v>
      </c>
      <c r="C23" s="13" t="s">
        <v>21</v>
      </c>
      <c r="D23" s="10">
        <v>66516</v>
      </c>
    </row>
    <row r="24" spans="1:5" ht="15">
      <c r="A24" s="11">
        <v>3</v>
      </c>
      <c r="B24" s="12" t="s">
        <v>8</v>
      </c>
      <c r="C24" s="13" t="s">
        <v>22</v>
      </c>
      <c r="D24" s="10">
        <v>98507</v>
      </c>
    </row>
    <row r="25" spans="1:5" ht="15">
      <c r="A25" s="11">
        <v>4</v>
      </c>
      <c r="B25" s="12" t="s">
        <v>9</v>
      </c>
      <c r="C25" s="13" t="s">
        <v>23</v>
      </c>
      <c r="D25" s="10">
        <v>28493.1</v>
      </c>
    </row>
    <row r="26" spans="1:5" ht="30">
      <c r="A26" s="11">
        <v>5</v>
      </c>
      <c r="B26" s="12" t="s">
        <v>10</v>
      </c>
      <c r="C26" s="13" t="s">
        <v>24</v>
      </c>
      <c r="D26" s="10">
        <v>160604</v>
      </c>
    </row>
    <row r="27" spans="1:5" ht="15">
      <c r="A27" s="11">
        <v>6</v>
      </c>
      <c r="B27" s="12" t="s">
        <v>11</v>
      </c>
      <c r="C27" s="13" t="s">
        <v>27</v>
      </c>
      <c r="D27" s="10">
        <v>466612</v>
      </c>
    </row>
    <row r="28" spans="1:5" ht="15">
      <c r="A28" s="11">
        <v>7</v>
      </c>
      <c r="B28" s="12" t="s">
        <v>12</v>
      </c>
      <c r="C28" s="13" t="s">
        <v>13</v>
      </c>
      <c r="D28" s="10">
        <v>277710</v>
      </c>
    </row>
    <row r="29" spans="1:5" ht="30">
      <c r="A29" s="14"/>
      <c r="B29" s="15"/>
      <c r="C29" s="13" t="s">
        <v>14</v>
      </c>
      <c r="D29" s="10">
        <f>SUM(D22:D28)</f>
        <v>1542371.1</v>
      </c>
    </row>
    <row r="30" spans="1:5" s="16" customFormat="1" ht="15.75">
      <c r="A30" s="25" t="s">
        <v>15</v>
      </c>
      <c r="B30" s="26"/>
      <c r="C30" s="27"/>
      <c r="D30" s="27"/>
    </row>
    <row r="31" spans="1:5" s="16" customFormat="1" ht="45">
      <c r="A31" s="11">
        <v>13</v>
      </c>
      <c r="B31" s="12" t="s">
        <v>16</v>
      </c>
      <c r="C31" s="10" t="s">
        <v>17</v>
      </c>
      <c r="D31" s="23">
        <f>D29*0.18</f>
        <v>277626.79800000001</v>
      </c>
    </row>
    <row r="32" spans="1:5" s="16" customFormat="1" ht="15">
      <c r="A32" s="14"/>
      <c r="B32" s="15"/>
      <c r="C32" s="10" t="s">
        <v>26</v>
      </c>
      <c r="D32" s="23">
        <f>D29+D31</f>
        <v>1819997.898</v>
      </c>
    </row>
    <row r="33" spans="1:15" s="16" customFormat="1" ht="15">
      <c r="A33" s="17"/>
      <c r="B33" s="18"/>
      <c r="C33" s="19"/>
      <c r="D33" s="19"/>
    </row>
    <row r="35" spans="1:15" ht="12.75" customHeight="1">
      <c r="A35" s="42" t="s">
        <v>25</v>
      </c>
      <c r="B35" s="42"/>
      <c r="C35" s="42"/>
      <c r="D35" s="42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</sheetData>
  <mergeCells count="12">
    <mergeCell ref="C1:E1"/>
    <mergeCell ref="A30:D30"/>
    <mergeCell ref="A35:D35"/>
    <mergeCell ref="A8:D8"/>
    <mergeCell ref="A10:D10"/>
    <mergeCell ref="A12:D12"/>
    <mergeCell ref="A14:D14"/>
    <mergeCell ref="A21:D21"/>
    <mergeCell ref="D17:D19"/>
    <mergeCell ref="A16:A19"/>
    <mergeCell ref="B16:B19"/>
    <mergeCell ref="C16:C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2012-07-24T10:52:23Z</cp:lastPrinted>
  <dcterms:created xsi:type="dcterms:W3CDTF">2002-03-25T05:35:56Z</dcterms:created>
  <dcterms:modified xsi:type="dcterms:W3CDTF">2012-08-02T04:40:43Z</dcterms:modified>
</cp:coreProperties>
</file>